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ferta economic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3" l="1"/>
  <c r="F13" i="3" l="1"/>
  <c r="F14" i="3"/>
  <c r="F15" i="3"/>
  <c r="F16" i="3"/>
  <c r="F12" i="3"/>
  <c r="E13" i="3" l="1"/>
  <c r="E14" i="3" l="1"/>
  <c r="E15" i="3"/>
  <c r="E16" i="3"/>
  <c r="E17" i="3"/>
  <c r="E12" i="3"/>
  <c r="E18" i="3" l="1"/>
  <c r="E19" i="3" l="1"/>
</calcChain>
</file>

<file path=xl/sharedStrings.xml><?xml version="1.0" encoding="utf-8"?>
<sst xmlns="http://schemas.openxmlformats.org/spreadsheetml/2006/main" count="20" uniqueCount="20">
  <si>
    <t>PRECIO OFERTADO, en euros, impuesto/s indirecto/s no incluido/s</t>
  </si>
  <si>
    <t>Verificación de la oferta</t>
  </si>
  <si>
    <t>NOMBRE DE LA EMPRESA</t>
  </si>
  <si>
    <t>CIF</t>
  </si>
  <si>
    <t>DIRECCIÓN</t>
  </si>
  <si>
    <t xml:space="preserve">OFERTA ECONÓMICA </t>
  </si>
  <si>
    <t>IMPORTE TOTAL OFERTADO, Impuesto/s indirecto/s no incluidos</t>
  </si>
  <si>
    <t>Nº UNIDADES</t>
  </si>
  <si>
    <t>Descripción</t>
  </si>
  <si>
    <t>IMPORTE TOTAL OFERTADO, EN EUROS, IMPUESTO/S INDIRECTO/S NO INCLUIDO/S</t>
  </si>
  <si>
    <t>≤</t>
  </si>
  <si>
    <t>IMPORTE TOTAL MÁXIMO, EN EUROS, IMPUESTO/S INDIRECTO/S NO INCLUIDO/S</t>
  </si>
  <si>
    <t>Marca y modelo ofertado</t>
  </si>
  <si>
    <t>ESTACIÓN CON CAPACIDAD PARA CARRO CON 30 BANDEJAS</t>
  </si>
  <si>
    <t>CARRO CON CAPACIDAD PARA 30 BANDEJAS</t>
  </si>
  <si>
    <t>ESTACIÓN CON CAPACIDAD PARA CARRO CON 24 BANDEJAS</t>
  </si>
  <si>
    <t>CARRO CON CAPACIDAD PARA 24 BANDEJAS</t>
  </si>
  <si>
    <t>BANDEJAS</t>
  </si>
  <si>
    <t>Precio de portes, embalajes, montaje y puesta en marcha</t>
  </si>
  <si>
    <t>PRECIO MÁXIMO, en euros, impuesto/s indirecto/s no incluido/s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</si>
</sst>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5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5E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wrapText="1"/>
    </xf>
    <xf numFmtId="0" fontId="3" fillId="3" borderId="4" xfId="0" applyFont="1" applyFill="1" applyBorder="1" applyAlignment="1" applyProtection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44" fontId="3" fillId="0" borderId="0" xfId="1" applyFont="1" applyAlignment="1">
      <alignment vertical="center" wrapText="1"/>
    </xf>
    <xf numFmtId="44" fontId="3" fillId="0" borderId="0" xfId="1" applyFont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5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/>
    <xf numFmtId="43" fontId="0" fillId="0" borderId="1" xfId="2" applyFont="1" applyBorder="1"/>
    <xf numFmtId="0" fontId="3" fillId="4" borderId="0" xfId="0" applyFont="1" applyFill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locked="0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E5E5"/>
      <color rgb="FFFFCC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D14" sqref="D14"/>
    </sheetView>
  </sheetViews>
  <sheetFormatPr baseColWidth="10" defaultRowHeight="15" x14ac:dyDescent="0.25"/>
  <cols>
    <col min="1" max="1" width="72.7109375" customWidth="1"/>
    <col min="2" max="2" width="12.85546875" bestFit="1" customWidth="1"/>
    <col min="3" max="3" width="22.42578125" customWidth="1"/>
    <col min="4" max="4" width="29.140625" customWidth="1"/>
    <col min="5" max="5" width="22.42578125" customWidth="1"/>
    <col min="6" max="6" width="16.140625" customWidth="1"/>
    <col min="7" max="7" width="61.42578125" customWidth="1"/>
    <col min="8" max="8" width="27.5703125" customWidth="1"/>
  </cols>
  <sheetData>
    <row r="1" spans="1:7" ht="15" customHeight="1" x14ac:dyDescent="0.25">
      <c r="A1" s="18" t="s">
        <v>5</v>
      </c>
      <c r="B1" s="19"/>
      <c r="C1" s="19"/>
      <c r="D1" s="19"/>
      <c r="E1" s="19"/>
      <c r="F1" s="19"/>
      <c r="G1" s="19"/>
    </row>
    <row r="2" spans="1:7" ht="15" customHeight="1" x14ac:dyDescent="0.25">
      <c r="A2" s="18"/>
      <c r="B2" s="19"/>
      <c r="C2" s="19"/>
      <c r="D2" s="19"/>
      <c r="E2" s="19"/>
      <c r="F2" s="19"/>
      <c r="G2" s="19"/>
    </row>
    <row r="3" spans="1:7" ht="15" customHeight="1" x14ac:dyDescent="0.25">
      <c r="A3" s="18"/>
      <c r="B3" s="19"/>
      <c r="C3" s="19"/>
      <c r="D3" s="19"/>
      <c r="E3" s="19"/>
      <c r="F3" s="19"/>
      <c r="G3" s="19"/>
    </row>
    <row r="4" spans="1:7" ht="15" customHeight="1" x14ac:dyDescent="0.25">
      <c r="A4" s="18"/>
      <c r="B4" s="19"/>
      <c r="C4" s="19"/>
      <c r="D4" s="19"/>
      <c r="E4" s="19"/>
      <c r="F4" s="19"/>
      <c r="G4" s="19"/>
    </row>
    <row r="6" spans="1:7" x14ac:dyDescent="0.25">
      <c r="A6" s="4" t="s">
        <v>2</v>
      </c>
      <c r="B6" s="20"/>
      <c r="C6" s="20"/>
      <c r="D6" s="20"/>
      <c r="E6" s="20"/>
      <c r="F6" s="20"/>
      <c r="G6" s="20"/>
    </row>
    <row r="7" spans="1:7" x14ac:dyDescent="0.25">
      <c r="A7" s="4" t="s">
        <v>3</v>
      </c>
      <c r="B7" s="20"/>
      <c r="C7" s="20"/>
      <c r="D7" s="20"/>
      <c r="E7" s="20"/>
      <c r="F7" s="20"/>
      <c r="G7" s="20"/>
    </row>
    <row r="8" spans="1:7" x14ac:dyDescent="0.25">
      <c r="A8" s="4" t="s">
        <v>4</v>
      </c>
      <c r="B8" s="20"/>
      <c r="C8" s="20"/>
      <c r="D8" s="20"/>
      <c r="E8" s="20"/>
      <c r="F8" s="20"/>
      <c r="G8" s="20"/>
    </row>
    <row r="11" spans="1:7" ht="60" x14ac:dyDescent="0.25">
      <c r="A11" s="1" t="s">
        <v>8</v>
      </c>
      <c r="B11" s="1" t="s">
        <v>7</v>
      </c>
      <c r="C11" s="1" t="s">
        <v>19</v>
      </c>
      <c r="D11" s="1" t="s">
        <v>0</v>
      </c>
      <c r="E11" s="1" t="s">
        <v>6</v>
      </c>
      <c r="F11" s="1" t="s">
        <v>1</v>
      </c>
      <c r="G11" s="11" t="s">
        <v>12</v>
      </c>
    </row>
    <row r="12" spans="1:7" x14ac:dyDescent="0.25">
      <c r="A12" s="10" t="s">
        <v>13</v>
      </c>
      <c r="B12" s="2">
        <v>1</v>
      </c>
      <c r="C12" s="16">
        <v>13666.18</v>
      </c>
      <c r="D12" s="12"/>
      <c r="E12" s="2">
        <f t="shared" ref="E12:E17" si="0">B12*D12</f>
        <v>0</v>
      </c>
      <c r="F12" s="2" t="str">
        <f>IF(D12&lt;=0,"Error Precio",IF(D12&gt;C12,"Error precio","precio unitario valido"))</f>
        <v>Error Precio</v>
      </c>
      <c r="G12" s="13"/>
    </row>
    <row r="13" spans="1:7" x14ac:dyDescent="0.25">
      <c r="A13" s="10" t="s">
        <v>14</v>
      </c>
      <c r="B13" s="2">
        <v>1</v>
      </c>
      <c r="C13" s="16">
        <v>10186.82</v>
      </c>
      <c r="D13" s="12"/>
      <c r="E13" s="2">
        <f t="shared" si="0"/>
        <v>0</v>
      </c>
      <c r="F13" s="2" t="str">
        <f t="shared" ref="F13:F16" si="1">IF(D13&lt;=0,"Error Precio",IF(D13&gt;C13,"Error precio","precio unitario valido"))</f>
        <v>Error Precio</v>
      </c>
      <c r="G13" s="13"/>
    </row>
    <row r="14" spans="1:7" x14ac:dyDescent="0.25">
      <c r="A14" s="10" t="s">
        <v>15</v>
      </c>
      <c r="B14" s="2">
        <v>3</v>
      </c>
      <c r="C14" s="16">
        <v>12833</v>
      </c>
      <c r="D14" s="12"/>
      <c r="E14" s="2">
        <f t="shared" si="0"/>
        <v>0</v>
      </c>
      <c r="F14" s="2" t="str">
        <f t="shared" si="1"/>
        <v>Error Precio</v>
      </c>
      <c r="G14" s="14"/>
    </row>
    <row r="15" spans="1:7" x14ac:dyDescent="0.25">
      <c r="A15" s="10" t="s">
        <v>16</v>
      </c>
      <c r="B15" s="2">
        <v>5</v>
      </c>
      <c r="C15" s="16">
        <v>9366.8700000000008</v>
      </c>
      <c r="D15" s="12"/>
      <c r="E15" s="2">
        <f t="shared" si="0"/>
        <v>0</v>
      </c>
      <c r="F15" s="2" t="str">
        <f t="shared" si="1"/>
        <v>Error Precio</v>
      </c>
      <c r="G15" s="14"/>
    </row>
    <row r="16" spans="1:7" x14ac:dyDescent="0.25">
      <c r="A16" s="10" t="s">
        <v>17</v>
      </c>
      <c r="B16" s="2">
        <v>180</v>
      </c>
      <c r="C16" s="16">
        <v>25</v>
      </c>
      <c r="D16" s="12"/>
      <c r="E16" s="2">
        <f t="shared" si="0"/>
        <v>0</v>
      </c>
      <c r="F16" s="2" t="str">
        <f t="shared" si="1"/>
        <v>Error Precio</v>
      </c>
      <c r="G16" s="15"/>
    </row>
    <row r="17" spans="1:8" x14ac:dyDescent="0.25">
      <c r="A17" s="10" t="s">
        <v>18</v>
      </c>
      <c r="B17" s="2">
        <v>1</v>
      </c>
      <c r="C17" s="16">
        <v>1000</v>
      </c>
      <c r="D17" s="12"/>
      <c r="E17" s="2">
        <f t="shared" si="0"/>
        <v>0</v>
      </c>
      <c r="F17" s="2" t="str">
        <f>IF(D17&lt;0,"Error Precio",IF(D17&gt;C17,"Error Precio","precio unitario valido"))</f>
        <v>precio unitario valido</v>
      </c>
      <c r="G17" s="14"/>
    </row>
    <row r="18" spans="1:8" ht="46.5" customHeight="1" x14ac:dyDescent="0.25">
      <c r="A18" s="17" t="s">
        <v>9</v>
      </c>
      <c r="B18" s="17"/>
      <c r="C18" s="17"/>
      <c r="D18" s="17"/>
      <c r="E18" s="8" t="str">
        <f>IF(COUNTIF(F12:F17,"Error Precio"),"Oferta incompleta. Algún precio incorrecto",SUM(E12:E17))</f>
        <v>Oferta incompleta. Algún precio incorrecto</v>
      </c>
      <c r="F18" s="6" t="s">
        <v>10</v>
      </c>
      <c r="G18" s="9">
        <v>114686.35</v>
      </c>
      <c r="H18" s="3" t="s">
        <v>11</v>
      </c>
    </row>
    <row r="19" spans="1:8" x14ac:dyDescent="0.25">
      <c r="B19" s="5"/>
      <c r="C19" s="5"/>
      <c r="D19" s="5"/>
      <c r="E19" s="7" t="str">
        <f>IF(E18&lt;=G18,"Importe ofertado válido: OFERTA ACEPTADA","Importe ofertado no válido: OFERTA NO ACEPTADA")</f>
        <v>Importe ofertado no válido: OFERTA NO ACEPTADA</v>
      </c>
    </row>
  </sheetData>
  <sheetProtection selectLockedCells="1"/>
  <sortState ref="A12:C137">
    <sortCondition ref="A11"/>
  </sortState>
  <mergeCells count="5">
    <mergeCell ref="A18:D18"/>
    <mergeCell ref="A1:G4"/>
    <mergeCell ref="B6:G6"/>
    <mergeCell ref="B7:G7"/>
    <mergeCell ref="B8:G8"/>
  </mergeCells>
  <dataValidations count="1">
    <dataValidation type="custom" allowBlank="1" showInputMessage="1" showErrorMessage="1" errorTitle="NUMERO DE DECIMALES INCORRECTO" error="Se debe de introducir un precio con 2 decimales" sqref="D12:D17">
      <formula1>D12*100=INT(D12*100)</formula1>
    </dataValidation>
  </dataValidations>
  <pageMargins left="0.7" right="0.7" top="0.75" bottom="0.75" header="0.3" footer="0.3"/>
  <pageSetup paperSize="9" scale="8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2019-09-25T08:28:18Z</dcterms:modified>
</cp:coreProperties>
</file>